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2" windowWidth="16608" windowHeight="7176"/>
  </bookViews>
  <sheets>
    <sheet name="KH 2016-2017" sheetId="2" r:id="rId1"/>
  </sheets>
  <externalReferences>
    <externalReference r:id="rId2"/>
  </externalReferences>
  <definedNames>
    <definedName name="_1" localSheetId="0">#REF!</definedName>
    <definedName name="_1">#REF!</definedName>
    <definedName name="_2" localSheetId="0">#REF!</definedName>
    <definedName name="_2">#REF!</definedName>
    <definedName name="_CON1" localSheetId="0">#REF!</definedName>
    <definedName name="_CON1">#REF!</definedName>
    <definedName name="_CON2" localSheetId="0">#REF!</definedName>
    <definedName name="_CON2">#REF!</definedName>
    <definedName name="_Fill" localSheetId="0" hidden="1">#REF!</definedName>
    <definedName name="_Fill" hidden="1">#REF!</definedName>
    <definedName name="_NET2" localSheetId="0">#REF!</definedName>
    <definedName name="_NET2">#REF!</definedName>
    <definedName name="_Order1" hidden="1">255</definedName>
    <definedName name="_Order2" hidden="1">255</definedName>
    <definedName name="_QL10" localSheetId="0">#REF!</definedName>
    <definedName name="_QL10">#REF!</definedName>
    <definedName name="_Sort" localSheetId="0" hidden="1">#REF!</definedName>
    <definedName name="_Sort" hidden="1">#REF!</definedName>
    <definedName name="BaiChay" localSheetId="0">#REF!</definedName>
    <definedName name="BaiChay">#REF!</definedName>
    <definedName name="BOQ" localSheetId="0">#REF!</definedName>
    <definedName name="BOQ">#REF!</definedName>
    <definedName name="BVCISUMMARY" localSheetId="0">#REF!</definedName>
    <definedName name="BVCISUMMARY">#REF!</definedName>
    <definedName name="CauQL1GD2" localSheetId="0">#REF!</definedName>
    <definedName name="CauQL1GD2">#REF!</definedName>
    <definedName name="CauQL1GD3" localSheetId="0">#REF!</definedName>
    <definedName name="CauQL1GD3">#REF!</definedName>
    <definedName name="Co" localSheetId="0">#REF!</definedName>
    <definedName name="Co">#REF!</definedName>
    <definedName name="COMMON" localSheetId="0">#REF!</definedName>
    <definedName name="COMMON">#REF!</definedName>
    <definedName name="CON_EQP_COS" localSheetId="0">#REF!</definedName>
    <definedName name="CON_EQP_COS">#REF!</definedName>
    <definedName name="COVER" localSheetId="0">#REF!</definedName>
    <definedName name="COVER">#REF!</definedName>
    <definedName name="CRITINST" localSheetId="0">#REF!</definedName>
    <definedName name="CRITINST">#REF!</definedName>
    <definedName name="CRITPURC" localSheetId="0">#REF!</definedName>
    <definedName name="CRITPURC">#REF!</definedName>
    <definedName name="CS_10" localSheetId="0">#REF!</definedName>
    <definedName name="CS_10">#REF!</definedName>
    <definedName name="CS_100" localSheetId="0">#REF!</definedName>
    <definedName name="CS_100">#REF!</definedName>
    <definedName name="CS_10S" localSheetId="0">#REF!</definedName>
    <definedName name="CS_10S">#REF!</definedName>
    <definedName name="CS_120" localSheetId="0">#REF!</definedName>
    <definedName name="CS_120">#REF!</definedName>
    <definedName name="CS_140" localSheetId="0">#REF!</definedName>
    <definedName name="CS_140">#REF!</definedName>
    <definedName name="CS_160" localSheetId="0">#REF!</definedName>
    <definedName name="CS_160">#REF!</definedName>
    <definedName name="CS_20" localSheetId="0">#REF!</definedName>
    <definedName name="CS_20">#REF!</definedName>
    <definedName name="CS_30" localSheetId="0">#REF!</definedName>
    <definedName name="CS_30">#REF!</definedName>
    <definedName name="CS_40" localSheetId="0">#REF!</definedName>
    <definedName name="CS_40">#REF!</definedName>
    <definedName name="CS_40S" localSheetId="0">#REF!</definedName>
    <definedName name="CS_40S">#REF!</definedName>
    <definedName name="CS_5S" localSheetId="0">#REF!</definedName>
    <definedName name="CS_5S">#REF!</definedName>
    <definedName name="CS_60" localSheetId="0">#REF!</definedName>
    <definedName name="CS_60">#REF!</definedName>
    <definedName name="CS_80" localSheetId="0">#REF!</definedName>
    <definedName name="CS_80">#REF!</definedName>
    <definedName name="CS_80S" localSheetId="0">#REF!</definedName>
    <definedName name="CS_80S">#REF!</definedName>
    <definedName name="CS_STD" localSheetId="0">#REF!</definedName>
    <definedName name="CS_STD">#REF!</definedName>
    <definedName name="CS_XS" localSheetId="0">#REF!</definedName>
    <definedName name="CS_XS">#REF!</definedName>
    <definedName name="CS_XXS" localSheetId="0">#REF!</definedName>
    <definedName name="CS_XXS">#REF!</definedName>
    <definedName name="_xlnm.Database" localSheetId="0">#REF!</definedName>
    <definedName name="_xlnm.Database">#REF!</definedName>
    <definedName name="dđ" localSheetId="0" hidden="1">{"'Sheet1'!$L$16"}</definedName>
    <definedName name="dđ" hidden="1">{"'Sheet1'!$L$16"}</definedName>
    <definedName name="den_bu" localSheetId="0">#REF!</definedName>
    <definedName name="den_bu">#REF!</definedName>
    <definedName name="DSUMDATA" localSheetId="0">#REF!</definedName>
    <definedName name="DSUMDATA">#REF!</definedName>
    <definedName name="End_1" localSheetId="0">#REF!</definedName>
    <definedName name="End_1">#REF!</definedName>
    <definedName name="End_10" localSheetId="0">#REF!</definedName>
    <definedName name="End_10">#REF!</definedName>
    <definedName name="End_11" localSheetId="0">#REF!</definedName>
    <definedName name="End_11">#REF!</definedName>
    <definedName name="End_12" localSheetId="0">#REF!</definedName>
    <definedName name="End_12">#REF!</definedName>
    <definedName name="End_13" localSheetId="0">#REF!</definedName>
    <definedName name="End_13">#REF!</definedName>
    <definedName name="End_2" localSheetId="0">#REF!</definedName>
    <definedName name="End_2">#REF!</definedName>
    <definedName name="End_3" localSheetId="0">#REF!</definedName>
    <definedName name="End_3">#REF!</definedName>
    <definedName name="End_4" localSheetId="0">#REF!</definedName>
    <definedName name="End_4">#REF!</definedName>
    <definedName name="End_5" localSheetId="0">#REF!</definedName>
    <definedName name="End_5">#REF!</definedName>
    <definedName name="End_6" localSheetId="0">#REF!</definedName>
    <definedName name="End_6">#REF!</definedName>
    <definedName name="End_7" localSheetId="0">#REF!</definedName>
    <definedName name="End_7">#REF!</definedName>
    <definedName name="End_8" localSheetId="0">#REF!</definedName>
    <definedName name="End_8">#REF!</definedName>
    <definedName name="End_9" localSheetId="0">#REF!</definedName>
    <definedName name="End_9">#REF!</definedName>
    <definedName name="_xlnm.Extract" localSheetId="0">#REF!</definedName>
    <definedName name="_xlnm.Extract">#REF!</definedName>
    <definedName name="gia_tien_BTN" localSheetId="0">#REF!</definedName>
    <definedName name="gia_tien_BTN">#REF!</definedName>
    <definedName name="GTNT1" localSheetId="0">#REF!</definedName>
    <definedName name="GTNT1">#REF!</definedName>
    <definedName name="GTNT2" localSheetId="0">#REF!</definedName>
    <definedName name="GTNT2">#REF!</definedName>
    <definedName name="h" localSheetId="0" hidden="1">{"'Sheet1'!$L$16"}</definedName>
    <definedName name="h" hidden="1">{"'Sheet1'!$L$16"}</definedName>
    <definedName name="HOME_MANP" localSheetId="0">#REF!</definedName>
    <definedName name="HOME_MANP">#REF!</definedName>
    <definedName name="HOMEOFFICE_COST" localSheetId="0">#REF!</definedName>
    <definedName name="HOMEOFFICE_COST">#REF!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IDLAB_COST" localSheetId="0">#REF!</definedName>
    <definedName name="IDLAB_COST">#REF!</definedName>
    <definedName name="INDMANP" localSheetId="0">#REF!</definedName>
    <definedName name="INDMANP">#REF!</definedName>
    <definedName name="kiem" localSheetId="0">#REF!</definedName>
    <definedName name="kiem">#REF!</definedName>
    <definedName name="MAJ_CON_EQP" localSheetId="0">#REF!</definedName>
    <definedName name="MAJ_CON_EQP">#REF!</definedName>
    <definedName name="MG_A" localSheetId="0">#REF!</definedName>
    <definedName name="MG_A">#REF!</definedName>
    <definedName name="NET" localSheetId="0">#REF!</definedName>
    <definedName name="NET">#REF!</definedName>
    <definedName name="NET_1" localSheetId="0">#REF!</definedName>
    <definedName name="NET_1">#REF!</definedName>
    <definedName name="NET_ANA" localSheetId="0">#REF!</definedName>
    <definedName name="NET_ANA">#REF!</definedName>
    <definedName name="NET_ANA_1" localSheetId="0">#REF!</definedName>
    <definedName name="NET_ANA_1">#REF!</definedName>
    <definedName name="NET_ANA_2" localSheetId="0">#REF!</definedName>
    <definedName name="NET_ANA_2">#REF!</definedName>
    <definedName name="No" localSheetId="0">#REF!</definedName>
    <definedName name="No">#REF!</definedName>
    <definedName name="_xlnm.Print_Area" localSheetId="0">'KH 2016-2017'!$A$1:$J$39</definedName>
    <definedName name="PRINT_AREA_MI" localSheetId="0">#REF!</definedName>
    <definedName name="PRINT_AREA_MI">#REF!</definedName>
    <definedName name="_xlnm.Print_Titles">#N/A</definedName>
    <definedName name="PRINT_TITLES_MI" localSheetId="0">#REF!</definedName>
    <definedName name="PRINT_TITLES_MI">#REF!</definedName>
    <definedName name="PRINTA" localSheetId="0">#REF!</definedName>
    <definedName name="PRINTA">#REF!</definedName>
    <definedName name="PRINTB" localSheetId="0">#REF!</definedName>
    <definedName name="PRINTB">#REF!</definedName>
    <definedName name="PRINTC" localSheetId="0">#REF!</definedName>
    <definedName name="PRINTC">#REF!</definedName>
    <definedName name="PROPOSAL" localSheetId="0">#REF!</definedName>
    <definedName name="PROPOSAL">#REF!</definedName>
    <definedName name="QL18CLBC" localSheetId="0">#REF!</definedName>
    <definedName name="QL18CLBC">#REF!</definedName>
    <definedName name="QL18conlai" localSheetId="0">#REF!</definedName>
    <definedName name="QL18conlai">#REF!</definedName>
    <definedName name="SORT" localSheetId="0">#REF!</definedName>
    <definedName name="SORT">#REF!</definedName>
    <definedName name="SPEC" localSheetId="0">#REF!</definedName>
    <definedName name="SPEC">#REF!</definedName>
    <definedName name="SPECSUMMARY" localSheetId="0">#REF!</definedName>
    <definedName name="SPECSUMMARY">#REF!</definedName>
    <definedName name="Start_1" localSheetId="0">#REF!</definedName>
    <definedName name="Start_1">#REF!</definedName>
    <definedName name="Start_10" localSheetId="0">#REF!</definedName>
    <definedName name="Start_10">#REF!</definedName>
    <definedName name="Start_11" localSheetId="0">#REF!</definedName>
    <definedName name="Start_11">#REF!</definedName>
    <definedName name="Start_12" localSheetId="0">#REF!</definedName>
    <definedName name="Start_12">#REF!</definedName>
    <definedName name="Start_13" localSheetId="0">#REF!</definedName>
    <definedName name="Start_13">#REF!</definedName>
    <definedName name="Start_2" localSheetId="0">#REF!</definedName>
    <definedName name="Start_2">#REF!</definedName>
    <definedName name="Start_3" localSheetId="0">#REF!</definedName>
    <definedName name="Start_3">#REF!</definedName>
    <definedName name="Start_4" localSheetId="0">#REF!</definedName>
    <definedName name="Start_4">#REF!</definedName>
    <definedName name="Start_5" localSheetId="0">#REF!</definedName>
    <definedName name="Start_5">#REF!</definedName>
    <definedName name="Start_6" localSheetId="0">#REF!</definedName>
    <definedName name="Start_6">#REF!</definedName>
    <definedName name="Start_7" localSheetId="0">#REF!</definedName>
    <definedName name="Start_7">#REF!</definedName>
    <definedName name="Start_8" localSheetId="0">#REF!</definedName>
    <definedName name="Start_8">#REF!</definedName>
    <definedName name="Start_9" localSheetId="0">#REF!</definedName>
    <definedName name="Start_9">#REF!</definedName>
    <definedName name="SUMMARY" localSheetId="0">#REF!</definedName>
    <definedName name="SUMMARY">#REF!</definedName>
    <definedName name="TaxTV">10%</definedName>
    <definedName name="TaxXL">5%</definedName>
    <definedName name="Tien" localSheetId="0">#REF!</definedName>
    <definedName name="Tien">#REF!</definedName>
    <definedName name="Tonghop" localSheetId="0">#REF!</definedName>
    <definedName name="Tonghop">#REF!</definedName>
    <definedName name="Tra_don_gia_KS" localSheetId="0">#REF!</definedName>
    <definedName name="Tra_don_gia_KS">#REF!</definedName>
    <definedName name="ty_le_BTN" localSheetId="0">#REF!</definedName>
    <definedName name="ty_le_BTN">#REF!</definedName>
    <definedName name="VARIINST" localSheetId="0">#REF!</definedName>
    <definedName name="VARIINST">#REF!</definedName>
    <definedName name="VARIPURC" localSheetId="0">#REF!</definedName>
    <definedName name="VARIPURC">#REF!</definedName>
    <definedName name="W" localSheetId="0">#REF!</definedName>
    <definedName name="W">#REF!</definedName>
    <definedName name="X" localSheetId="0">#REF!</definedName>
    <definedName name="X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45621"/>
</workbook>
</file>

<file path=xl/calcChain.xml><?xml version="1.0" encoding="utf-8"?>
<calcChain xmlns="http://schemas.openxmlformats.org/spreadsheetml/2006/main">
  <c r="E20" i="2" l="1"/>
  <c r="E29" i="2"/>
  <c r="E28" i="2"/>
  <c r="E27" i="2"/>
  <c r="E26" i="2"/>
  <c r="E25" i="2"/>
  <c r="E24" i="2"/>
  <c r="E23" i="2"/>
  <c r="E22" i="2"/>
  <c r="E21" i="2"/>
  <c r="E19" i="2" l="1"/>
  <c r="J19" i="2" s="1"/>
  <c r="I19" i="2"/>
  <c r="E16" i="2"/>
  <c r="E17" i="2"/>
  <c r="E15" i="2"/>
  <c r="E13" i="2"/>
  <c r="E11" i="2"/>
  <c r="E39" i="2"/>
  <c r="H39" i="2" s="1"/>
  <c r="E38" i="2"/>
  <c r="J38" i="2" s="1"/>
  <c r="E37" i="2"/>
  <c r="E36" i="2"/>
  <c r="J36" i="2" s="1"/>
  <c r="E35" i="2"/>
  <c r="H35" i="2" s="1"/>
  <c r="E34" i="2"/>
  <c r="H34" i="2" s="1"/>
  <c r="E33" i="2"/>
  <c r="E32" i="2"/>
  <c r="J39" i="2"/>
  <c r="I39" i="2"/>
  <c r="I38" i="2"/>
  <c r="J37" i="2"/>
  <c r="I37" i="2"/>
  <c r="H37" i="2"/>
  <c r="G37" i="2"/>
  <c r="I36" i="2"/>
  <c r="J35" i="2"/>
  <c r="I35" i="2"/>
  <c r="I34" i="2"/>
  <c r="G35" i="2" l="1"/>
  <c r="G36" i="2"/>
  <c r="H19" i="2"/>
  <c r="G38" i="2"/>
  <c r="H36" i="2"/>
  <c r="H38" i="2"/>
  <c r="D30" i="2"/>
  <c r="D18" i="2"/>
  <c r="D9" i="2"/>
  <c r="D8" i="2" l="1"/>
  <c r="D7" i="2" s="1"/>
  <c r="C30" i="2"/>
  <c r="C29" i="2"/>
  <c r="C28" i="2"/>
  <c r="C27" i="2"/>
  <c r="G27" i="2" s="1"/>
  <c r="C26" i="2"/>
  <c r="C25" i="2"/>
  <c r="G25" i="2" s="1"/>
  <c r="C24" i="2"/>
  <c r="C23" i="2"/>
  <c r="G23" i="2" s="1"/>
  <c r="C22" i="2"/>
  <c r="C21" i="2"/>
  <c r="C20" i="2"/>
  <c r="C19" i="2"/>
  <c r="C17" i="2"/>
  <c r="C16" i="2"/>
  <c r="C15" i="2"/>
  <c r="G15" i="2" s="1"/>
  <c r="C14" i="2"/>
  <c r="G14" i="2" s="1"/>
  <c r="C13" i="2"/>
  <c r="C11" i="2"/>
  <c r="C10" i="2"/>
  <c r="J33" i="2"/>
  <c r="I33" i="2"/>
  <c r="H33" i="2"/>
  <c r="G33" i="2"/>
  <c r="J32" i="2"/>
  <c r="I32" i="2"/>
  <c r="H32" i="2"/>
  <c r="G32" i="2"/>
  <c r="H30" i="2"/>
  <c r="F30" i="2"/>
  <c r="I29" i="2"/>
  <c r="J29" i="2"/>
  <c r="I28" i="2"/>
  <c r="J28" i="2"/>
  <c r="I27" i="2"/>
  <c r="I26" i="2"/>
  <c r="J26" i="2"/>
  <c r="I25" i="2"/>
  <c r="I24" i="2"/>
  <c r="J24" i="2"/>
  <c r="I23" i="2"/>
  <c r="I22" i="2"/>
  <c r="G22" i="2"/>
  <c r="J22" i="2"/>
  <c r="J21" i="2"/>
  <c r="I21" i="2"/>
  <c r="H21" i="2"/>
  <c r="G21" i="2"/>
  <c r="J20" i="2"/>
  <c r="I20" i="2"/>
  <c r="H20" i="2"/>
  <c r="F18" i="2"/>
  <c r="I17" i="2"/>
  <c r="J17" i="2"/>
  <c r="I16" i="2"/>
  <c r="J16" i="2"/>
  <c r="I15" i="2"/>
  <c r="I14" i="2"/>
  <c r="J14" i="2"/>
  <c r="J13" i="2"/>
  <c r="I13" i="2"/>
  <c r="H13" i="2"/>
  <c r="I12" i="2"/>
  <c r="J12" i="2"/>
  <c r="I11" i="2"/>
  <c r="I10" i="2"/>
  <c r="J10" i="2"/>
  <c r="F9" i="2"/>
  <c r="I9" i="2" s="1"/>
  <c r="C9" i="2" l="1"/>
  <c r="G29" i="2"/>
  <c r="G10" i="2"/>
  <c r="G11" i="2"/>
  <c r="H17" i="2"/>
  <c r="H27" i="2"/>
  <c r="J27" i="2"/>
  <c r="H28" i="2"/>
  <c r="H29" i="2"/>
  <c r="F8" i="2"/>
  <c r="H12" i="2"/>
  <c r="H16" i="2"/>
  <c r="E9" i="2"/>
  <c r="H10" i="2"/>
  <c r="H11" i="2"/>
  <c r="J11" i="2"/>
  <c r="G12" i="2"/>
  <c r="H14" i="2"/>
  <c r="H15" i="2"/>
  <c r="J15" i="2"/>
  <c r="G16" i="2"/>
  <c r="E18" i="2"/>
  <c r="H18" i="2" s="1"/>
  <c r="I18" i="2"/>
  <c r="H22" i="2"/>
  <c r="H23" i="2"/>
  <c r="J23" i="2"/>
  <c r="H24" i="2"/>
  <c r="H25" i="2"/>
  <c r="J25" i="2"/>
  <c r="G26" i="2"/>
  <c r="C18" i="2"/>
  <c r="G24" i="2"/>
  <c r="G28" i="2"/>
  <c r="H26" i="2"/>
  <c r="G13" i="2"/>
  <c r="G17" i="2"/>
  <c r="I30" i="2"/>
  <c r="G20" i="2"/>
  <c r="G19" i="2"/>
  <c r="G9" i="2" l="1"/>
  <c r="C8" i="2"/>
  <c r="C7" i="2" s="1"/>
  <c r="I8" i="2"/>
  <c r="F7" i="2"/>
  <c r="I7" i="2"/>
  <c r="J9" i="2"/>
  <c r="H9" i="2"/>
  <c r="E8" i="2"/>
  <c r="G18" i="2"/>
  <c r="J18" i="2"/>
  <c r="E30" i="2"/>
  <c r="G8" i="2" l="1"/>
  <c r="H8" i="2"/>
  <c r="J8" i="2"/>
  <c r="J30" i="2"/>
  <c r="G30" i="2"/>
  <c r="E7" i="2"/>
  <c r="H7" i="2" l="1"/>
  <c r="J7" i="2"/>
  <c r="G7" i="2"/>
</calcChain>
</file>

<file path=xl/sharedStrings.xml><?xml version="1.0" encoding="utf-8"?>
<sst xmlns="http://schemas.openxmlformats.org/spreadsheetml/2006/main" count="72" uniqueCount="72">
  <si>
    <t>số ước</t>
  </si>
  <si>
    <t>Chuương trình mục tiêu</t>
  </si>
  <si>
    <t>Chương trình cấp nước sạch</t>
  </si>
  <si>
    <t xml:space="preserve">Khoa học công nghệ </t>
  </si>
  <si>
    <t>Giáo dục đào tạo</t>
  </si>
  <si>
    <t>Chuẩn bị đầu tư</t>
  </si>
  <si>
    <t>KHỐI  HÀNH CHÍNH SỰ NGHIỆP</t>
  </si>
  <si>
    <t>II</t>
  </si>
  <si>
    <t>Tập đoàn Xăng dầu</t>
  </si>
  <si>
    <t>2.7</t>
  </si>
  <si>
    <t>TCT XD CN</t>
  </si>
  <si>
    <t>2.6</t>
  </si>
  <si>
    <t>TCT Bia-R-NGK-SG</t>
  </si>
  <si>
    <t>2.5</t>
  </si>
  <si>
    <t>TCT Bia-R-NGK-HN</t>
  </si>
  <si>
    <t>2.4</t>
  </si>
  <si>
    <t>TCT Dầu TV</t>
  </si>
  <si>
    <t>2.3</t>
  </si>
  <si>
    <t>TCT Máy ĐL&amp;MNN</t>
  </si>
  <si>
    <t>2.2</t>
  </si>
  <si>
    <t>TCT Máy và TBCN</t>
  </si>
  <si>
    <t>2.1</t>
  </si>
  <si>
    <t>CÁC TCTY 90, DN    ĐỘC LẬP</t>
  </si>
  <si>
    <t>TCT Giấy</t>
  </si>
  <si>
    <t>1.8</t>
  </si>
  <si>
    <t>TCT Thuốc lá</t>
  </si>
  <si>
    <t>1.7</t>
  </si>
  <si>
    <t>TĐ Dệt may</t>
  </si>
  <si>
    <t>1.6</t>
  </si>
  <si>
    <t>TĐ Hóa chất</t>
  </si>
  <si>
    <t>1.5</t>
  </si>
  <si>
    <t>TĐ Thép</t>
  </si>
  <si>
    <t>1.4</t>
  </si>
  <si>
    <t>TĐ Dầu khí</t>
  </si>
  <si>
    <t>1.3</t>
  </si>
  <si>
    <t>TĐ Than - Khoáng sản</t>
  </si>
  <si>
    <t>1.2</t>
  </si>
  <si>
    <t>TĐ Điện lực</t>
  </si>
  <si>
    <t>1.1</t>
  </si>
  <si>
    <t>CÁC TĐ, TCTY 91</t>
  </si>
  <si>
    <t>KHỐI SẢN XUẤT - KINH DOANH</t>
  </si>
  <si>
    <t>I</t>
  </si>
  <si>
    <t>TỔNG CỘNG</t>
  </si>
  <si>
    <t>10=6/5</t>
  </si>
  <si>
    <t>9=6/4</t>
  </si>
  <si>
    <t>8=5/4</t>
  </si>
  <si>
    <t>7=5/3</t>
  </si>
  <si>
    <t>So sánh %</t>
  </si>
  <si>
    <t>KH năm 2016</t>
  </si>
  <si>
    <t>Tên đơn vị</t>
  </si>
  <si>
    <t>TT</t>
  </si>
  <si>
    <t>Đơn vị tính: Tỷ đồng</t>
  </si>
  <si>
    <t>Q3-2015</t>
  </si>
  <si>
    <t>TCT Thiết bị và KT điện</t>
  </si>
  <si>
    <t>Nhóm ngành nhựa</t>
  </si>
  <si>
    <t>Nhóm ngành da giầy</t>
  </si>
  <si>
    <t>Nhóm ngành SSTT</t>
  </si>
  <si>
    <t>2.8</t>
  </si>
  <si>
    <t>2.9</t>
  </si>
  <si>
    <t>2.10</t>
  </si>
  <si>
    <t>2.11</t>
  </si>
  <si>
    <t>ƯỚC THỰC HIỆN ĐẦU TƯ NĂM 2016 VÀ KẾ HOẠCH 2017</t>
  </si>
  <si>
    <t>TH 2015</t>
  </si>
  <si>
    <t>Ước TH năm 2016</t>
  </si>
  <si>
    <t>KH năm 2017</t>
  </si>
  <si>
    <t xml:space="preserve">Quản lý nhà nước </t>
  </si>
  <si>
    <t>Công nghệ thông tin</t>
  </si>
  <si>
    <t>Y tế</t>
  </si>
  <si>
    <t>Công trình Giao thông</t>
  </si>
  <si>
    <t>KH 2016-2020</t>
  </si>
  <si>
    <t>KH2015-2016</t>
  </si>
  <si>
    <t>Phụ lục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</si>
</sst>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(* #,##0.00_);_(* \(#,##0.00\);_(* &quot;-&quot;??_);_(@_)"/>
    <numFmt numFmtId="164" formatCode="#,##0.0"/>
    <numFmt numFmtId="165" formatCode="_(* #,##0_);_(* \(#,##0\);_(* &quot;-&quot;??_);_(@_)"/>
    <numFmt numFmtId="166" formatCode="_-* #,##0.00\ _V_N_D_-;\-* #,##0.00\ _V_N_D_-;_-* &quot;-&quot;??\ _V_N_D_-;_-@_-"/>
    <numFmt numFmtId="167" formatCode="#,##0\ &quot;þ&quot;;[Red]\-#,##0\ &quot;þ&quot;"/>
    <numFmt numFmtId="168" formatCode="\$#,##0\ ;\(\$#,##0\)"/>
    <numFmt numFmtId="169" formatCode="&quot;VND&quot;#,##0_);[Red]\(&quot;VND&quot;#,##0\)"/>
    <numFmt numFmtId="170" formatCode="_-* #,##0_-;\-* #,##0_-;_-* &quot;-&quot;_-;_-@_-"/>
    <numFmt numFmtId="171" formatCode="_-* #,##0.00_-;\-* #,##0.00_-;_-* &quot;-&quot;??_-;_-@_-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&quot;\&quot;#,##0.00;[Red]&quot;\&quot;\-#,##0.00"/>
    <numFmt numFmtId="175" formatCode="&quot;\&quot;#,##0;[Red]&quot;\&quot;\-#,##0"/>
    <numFmt numFmtId="176" formatCode="_-&quot;€&quot;* #,##0_-;\-&quot;€&quot;* #,##0_-;_-&quot;€&quot;* &quot;-&quot;_-;_-@_-"/>
    <numFmt numFmtId="177" formatCode="#,##0\ &quot;€&quot;;[Red]\-#,##0\ &quot;€&quot;"/>
    <numFmt numFmtId="178" formatCode="_-&quot;€&quot;* #,##0.00_-;\-&quot;€&quot;* #,##0.00_-;_-&quot;€&quot;* &quot;-&quot;??_-;_-@_-"/>
  </numFmts>
  <fonts count="37">
    <font>
      <sz val="12"/>
      <name val="Times New Roman"/>
      <family val="1"/>
    </font>
    <font>
      <sz val="12"/>
      <name val="Times New Roman"/>
      <family val="1"/>
    </font>
    <font>
      <sz val="12"/>
      <color indexed="10"/>
      <name val="Times New Roman"/>
      <family val="1"/>
    </font>
    <font>
      <sz val="12"/>
      <color rgb="FF7030A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i/>
      <sz val="10"/>
      <name val="Times New Roman"/>
      <family val="1"/>
    </font>
    <font>
      <sz val="14"/>
      <name val=".VnTimeH"/>
      <family val="2"/>
    </font>
    <font>
      <sz val="12"/>
      <name val="¹UAAA¼"/>
      <family val="3"/>
      <charset val="128"/>
    </font>
    <font>
      <sz val="10"/>
      <name val="Arial"/>
      <family val="2"/>
    </font>
    <font>
      <sz val="12"/>
      <name val=".VnTime"/>
      <family val="2"/>
    </font>
    <font>
      <b/>
      <sz val="12"/>
      <name val="Arial"/>
      <family val="2"/>
    </font>
    <font>
      <i/>
      <sz val="10"/>
      <name val=".VnTime"/>
      <family val="2"/>
    </font>
    <font>
      <b/>
      <sz val="10"/>
      <name val=".VnArial"/>
      <family val="2"/>
    </font>
    <font>
      <b/>
      <sz val="10"/>
      <name val=".VnTime"/>
      <family val="2"/>
    </font>
    <font>
      <sz val="12"/>
      <name val="Arial"/>
      <family val="2"/>
    </font>
    <font>
      <sz val="10"/>
      <name val="VN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163"/>
    </font>
    <font>
      <b/>
      <sz val="10"/>
      <name val=".VnTimeH"/>
      <family val="2"/>
    </font>
    <font>
      <b/>
      <sz val="11"/>
      <name val=".VnTimeH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9"/>
      <name val="Arial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Courier"/>
      <family val="3"/>
    </font>
    <font>
      <sz val="10"/>
      <name val=" "/>
      <family val="1"/>
    </font>
    <font>
      <sz val="9"/>
      <name val="Times New Roman"/>
      <family val="1"/>
    </font>
    <font>
      <sz val="10"/>
      <color rgb="FF0070C0"/>
      <name val="Times New Roman"/>
      <family val="1"/>
    </font>
    <font>
      <sz val="10"/>
      <color rgb="FFFF0000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1">
    <xf numFmtId="0" fontId="0" fillId="0" borderId="0"/>
    <xf numFmtId="43" fontId="1" fillId="0" borderId="0" applyFont="0" applyFill="0" applyBorder="0" applyAlignment="0" applyProtection="0"/>
    <xf numFmtId="165" fontId="10" fillId="0" borderId="2" applyNumberFormat="0" applyFont="0" applyBorder="0" applyAlignment="0">
      <alignment horizontal="center"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166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4" fillId="0" borderId="3" applyNumberFormat="0" applyAlignment="0" applyProtection="0">
      <alignment horizontal="left" vertical="center"/>
    </xf>
    <xf numFmtId="0" fontId="14" fillId="0" borderId="4">
      <alignment horizontal="left" vertical="center"/>
    </xf>
    <xf numFmtId="3" fontId="15" fillId="0" borderId="5" applyNumberFormat="0" applyAlignment="0">
      <alignment horizontal="center" vertical="center"/>
    </xf>
    <xf numFmtId="3" fontId="16" fillId="0" borderId="5" applyNumberFormat="0" applyAlignment="0">
      <alignment horizontal="center" vertical="center"/>
    </xf>
    <xf numFmtId="3" fontId="17" fillId="0" borderId="5" applyNumberFormat="0" applyAlignment="0">
      <alignment horizontal="center" vertical="center"/>
    </xf>
    <xf numFmtId="0" fontId="18" fillId="0" borderId="0" applyNumberFormat="0" applyFont="0" applyFill="0" applyAlignment="0"/>
    <xf numFmtId="169" fontId="19" fillId="0" borderId="0"/>
    <xf numFmtId="0" fontId="20" fillId="0" borderId="0"/>
    <xf numFmtId="0" fontId="13" fillId="0" borderId="0"/>
    <xf numFmtId="0" fontId="21" fillId="0" borderId="0"/>
    <xf numFmtId="0" fontId="12" fillId="0" borderId="0"/>
    <xf numFmtId="3" fontId="22" fillId="0" borderId="5" applyNumberFormat="0" applyAlignment="0">
      <alignment horizontal="center" vertical="center"/>
    </xf>
    <xf numFmtId="3" fontId="23" fillId="0" borderId="6" applyNumberFormat="0" applyAlignment="0">
      <alignment horizontal="left" wrapText="1"/>
    </xf>
    <xf numFmtId="0" fontId="24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7" fillId="0" borderId="0"/>
    <xf numFmtId="0" fontId="18" fillId="0" borderId="0"/>
    <xf numFmtId="170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30" fillId="0" borderId="0"/>
    <xf numFmtId="176" fontId="28" fillId="0" borderId="0" applyFont="0" applyFill="0" applyBorder="0" applyAlignment="0" applyProtection="0"/>
    <xf numFmtId="177" fontId="31" fillId="0" borderId="0" applyFont="0" applyFill="0" applyBorder="0" applyAlignment="0" applyProtection="0"/>
    <xf numFmtId="178" fontId="28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" fillId="0" borderId="0">
      <alignment vertical="center"/>
    </xf>
  </cellStyleXfs>
  <cellXfs count="3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8" fillId="0" borderId="1" xfId="1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vertical="center" wrapText="1"/>
    </xf>
    <xf numFmtId="49" fontId="7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33" fillId="0" borderId="1" xfId="0" applyNumberFormat="1" applyFont="1" applyFill="1" applyBorder="1" applyAlignment="1">
      <alignment horizontal="center" vertical="center" wrapText="1"/>
    </xf>
    <xf numFmtId="164" fontId="3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3" fontId="0" fillId="0" borderId="0" xfId="0" applyNumberFormat="1" applyFont="1" applyFill="1" applyAlignment="1">
      <alignment horizontal="center" vertical="center"/>
    </xf>
    <xf numFmtId="164" fontId="34" fillId="0" borderId="1" xfId="0" applyNumberFormat="1" applyFont="1" applyFill="1" applyBorder="1" applyAlignment="1">
      <alignment vertical="center" wrapText="1"/>
    </xf>
    <xf numFmtId="164" fontId="35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36" fillId="0" borderId="0" xfId="0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164" fontId="9" fillId="0" borderId="2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center" vertical="center" wrapText="1"/>
    </xf>
  </cellXfs>
  <cellStyles count="51">
    <cellStyle name="52" xfId="2"/>
    <cellStyle name="AeE­ [0]_INQUIRY ¿μ¾÷AßAø " xfId="3"/>
    <cellStyle name="AeE­_INQUIRY ¿μ¾÷AßAø " xfId="4"/>
    <cellStyle name="AÞ¸¶ [0]_INQUIRY ¿?¾÷AßAø " xfId="5"/>
    <cellStyle name="AÞ¸¶_INQUIRY ¿?¾÷AßAø " xfId="6"/>
    <cellStyle name="C?AØ_¿?¾÷CoE² " xfId="7"/>
    <cellStyle name="C￥AØ_¿μ¾÷CoE² " xfId="8"/>
    <cellStyle name="Comma" xfId="1" builtinId="3"/>
    <cellStyle name="Comma 2" xfId="9"/>
    <cellStyle name="Comma 3" xfId="10"/>
    <cellStyle name="Comma 4" xfId="11"/>
    <cellStyle name="Comma 5" xfId="12"/>
    <cellStyle name="Comma0" xfId="13"/>
    <cellStyle name="Currency0" xfId="14"/>
    <cellStyle name="Date" xfId="15"/>
    <cellStyle name="Fixed" xfId="16"/>
    <cellStyle name="Header1" xfId="17"/>
    <cellStyle name="Header2" xfId="18"/>
    <cellStyle name="Loai CBDT" xfId="19"/>
    <cellStyle name="Loai CT" xfId="20"/>
    <cellStyle name="Loai GD" xfId="21"/>
    <cellStyle name="n" xfId="22"/>
    <cellStyle name="Normal" xfId="0" builtinId="0"/>
    <cellStyle name="Normal - Style1" xfId="23"/>
    <cellStyle name="Normal 2" xfId="24"/>
    <cellStyle name="Normal 3" xfId="25"/>
    <cellStyle name="Normal 4" xfId="26"/>
    <cellStyle name="Normal 5" xfId="27"/>
    <cellStyle name="Tong so" xfId="28"/>
    <cellStyle name="tong so 1" xfId="29"/>
    <cellStyle name="xuan" xfId="30"/>
    <cellStyle name=" [0.00]_ Att. 1- Cover" xfId="48"/>
    <cellStyle name="_ Att. 1- Cover" xfId="49"/>
    <cellStyle name="?_ Att. 1- Cover" xfId="50"/>
    <cellStyle name="똿뗦먛귟 [0.00]_PRODUCT DETAIL Q1" xfId="31"/>
    <cellStyle name="똿뗦먛귟_PRODUCT DETAIL Q1" xfId="32"/>
    <cellStyle name="믅됞 [0.00]_PRODUCT DETAIL Q1" xfId="33"/>
    <cellStyle name="믅됞_PRODUCT DETAIL Q1" xfId="34"/>
    <cellStyle name="백분율_95" xfId="35"/>
    <cellStyle name="뷭?_BOOKSHIP" xfId="36"/>
    <cellStyle name="콤마 [0]_1202" xfId="40"/>
    <cellStyle name="콤마_1202" xfId="41"/>
    <cellStyle name="통화 [0]_1202" xfId="42"/>
    <cellStyle name="통화_1202" xfId="43"/>
    <cellStyle name="표준_(정보부문)월별인원계획" xfId="44"/>
    <cellStyle name="一般_00Q3902REV.1" xfId="37"/>
    <cellStyle name="千分位[0]_00Q3902REV.1" xfId="38"/>
    <cellStyle name="千分位_00Q3902REV.1" xfId="39"/>
    <cellStyle name="貨幣 [0]_00Q3902REV.1" xfId="45"/>
    <cellStyle name="貨幣[0]_BRE" xfId="46"/>
    <cellStyle name="貨幣_00Q3902REV.1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u%20D\GIANG\&#272;&#7846;U%20T&#431;%20TRONG%20N&#431;&#7898;C\S&#7888;%20LI&#7878;U%20V&#7888;N%20&#272;&#7846;U%20T&#431;,%20TH&#7920;C%20HI&#7878;N%20V&#192;%20&#272;&#7844;U%20TH&#7846;U\B&#193;O%20C&#193;O%20&#272;T%20NSNN%20-T&#272;-TCTY%20N&#258;M%20-%20QU&#221;\2010\Qu&#253;%20IV-c&#7843;%20n&#259;m\Bieu%20TH%202010%20-%20KH%202011%20(27-12-2010-%20CHUA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ĐT2010-KH2011-NSNN-TĐ-TCTY"/>
    </sheetNames>
    <sheetDataSet>
      <sheetData sheetId="0" refreshError="1">
        <row r="29">
          <cell r="H29">
            <v>100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J48"/>
  <sheetViews>
    <sheetView showGridLines="0"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J9" sqref="J9"/>
    </sheetView>
  </sheetViews>
  <sheetFormatPr defaultColWidth="9" defaultRowHeight="15.6"/>
  <cols>
    <col min="1" max="1" width="4.3984375" style="17" bestFit="1" customWidth="1"/>
    <col min="2" max="2" width="23.8984375" style="17" customWidth="1"/>
    <col min="3" max="3" width="8.09765625" style="17" bestFit="1" customWidth="1"/>
    <col min="4" max="4" width="8.3984375" style="17" bestFit="1" customWidth="1"/>
    <col min="5" max="5" width="10.19921875" style="17" bestFit="1" customWidth="1"/>
    <col min="6" max="6" width="8.3984375" style="17" bestFit="1" customWidth="1"/>
    <col min="7" max="7" width="7.19921875" style="17" customWidth="1"/>
    <col min="8" max="8" width="7.59765625" style="17" customWidth="1"/>
    <col min="9" max="9" width="6.5" style="17" customWidth="1"/>
    <col min="10" max="10" width="7.69921875" style="17" customWidth="1"/>
    <col min="11" max="16384" width="9" style="1"/>
  </cols>
  <sheetData>
    <row r="1" spans="1:10" ht="19.5" customHeight="1">
      <c r="A1" s="32" t="s">
        <v>71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9.5" customHeight="1">
      <c r="A2" s="33" t="s">
        <v>61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19.5" customHeight="1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ht="15.75" customHeight="1">
      <c r="A4" s="34" t="s">
        <v>51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s="3" customFormat="1" ht="26.4">
      <c r="A5" s="19" t="s">
        <v>50</v>
      </c>
      <c r="B5" s="19" t="s">
        <v>49</v>
      </c>
      <c r="C5" s="19" t="s">
        <v>62</v>
      </c>
      <c r="D5" s="19" t="s">
        <v>48</v>
      </c>
      <c r="E5" s="19" t="s">
        <v>63</v>
      </c>
      <c r="F5" s="19" t="s">
        <v>64</v>
      </c>
      <c r="G5" s="35" t="s">
        <v>47</v>
      </c>
      <c r="H5" s="35"/>
      <c r="I5" s="35"/>
      <c r="J5" s="35"/>
    </row>
    <row r="6" spans="1:10" s="14" customForma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 t="s">
        <v>46</v>
      </c>
      <c r="H6" s="15" t="s">
        <v>45</v>
      </c>
      <c r="I6" s="15" t="s">
        <v>44</v>
      </c>
      <c r="J6" s="15" t="s">
        <v>43</v>
      </c>
    </row>
    <row r="7" spans="1:10" s="2" customFormat="1" ht="20.25" customHeight="1">
      <c r="A7" s="20"/>
      <c r="B7" s="21" t="s">
        <v>42</v>
      </c>
      <c r="C7" s="13">
        <f>C8+C30</f>
        <v>251057.79099999997</v>
      </c>
      <c r="D7" s="13">
        <f>D8+D30</f>
        <v>240140.05981097711</v>
      </c>
      <c r="E7" s="13">
        <f>E8+E30</f>
        <v>207665.08675549758</v>
      </c>
      <c r="F7" s="13">
        <f>F8+F30</f>
        <v>276138.01298345206</v>
      </c>
      <c r="G7" s="12">
        <f t="shared" ref="G7:G30" si="0">E7/C7*100</f>
        <v>82.716049531200412</v>
      </c>
      <c r="H7" s="11">
        <f t="shared" ref="H7:H24" si="1">E7/D7*100</f>
        <v>86.476653216026619</v>
      </c>
      <c r="I7" s="11">
        <f t="shared" ref="I7:I33" si="2">F7/D7*100</f>
        <v>114.99039901997618</v>
      </c>
      <c r="J7" s="11">
        <f t="shared" ref="J7:J33" si="3">F7/E7*100</f>
        <v>132.97276749681745</v>
      </c>
    </row>
    <row r="8" spans="1:10" ht="26.4">
      <c r="A8" s="19" t="s">
        <v>41</v>
      </c>
      <c r="B8" s="21" t="s">
        <v>40</v>
      </c>
      <c r="C8" s="8">
        <f>C9+C18</f>
        <v>250645.82799999998</v>
      </c>
      <c r="D8" s="8">
        <f>D9+D18</f>
        <v>239675.75981097712</v>
      </c>
      <c r="E8" s="8">
        <f>E9+E18</f>
        <v>207200.7867554976</v>
      </c>
      <c r="F8" s="8">
        <f>F9+F18</f>
        <v>275893.81298345205</v>
      </c>
      <c r="G8" s="6">
        <f t="shared" si="0"/>
        <v>82.666760667365907</v>
      </c>
      <c r="H8" s="10">
        <f t="shared" si="1"/>
        <v>86.450455781973417</v>
      </c>
      <c r="I8" s="10">
        <f t="shared" si="2"/>
        <v>115.11127082732048</v>
      </c>
      <c r="J8" s="10">
        <f t="shared" si="3"/>
        <v>133.152879052054</v>
      </c>
    </row>
    <row r="9" spans="1:10" s="9" customFormat="1">
      <c r="A9" s="22">
        <v>1</v>
      </c>
      <c r="B9" s="21" t="s">
        <v>39</v>
      </c>
      <c r="C9" s="8">
        <f>SUM(C10:C17)</f>
        <v>247219.40799999997</v>
      </c>
      <c r="D9" s="8">
        <f>SUM(D10:D17)</f>
        <v>235452.45273320001</v>
      </c>
      <c r="E9" s="8">
        <f>SUM(E10:E17)</f>
        <v>203827.68428891961</v>
      </c>
      <c r="F9" s="8">
        <f>SUM(F10:F17)</f>
        <v>271608.40000000002</v>
      </c>
      <c r="G9" s="6">
        <f t="shared" si="0"/>
        <v>82.44809173271689</v>
      </c>
      <c r="H9" s="6">
        <f t="shared" si="1"/>
        <v>86.568511783516811</v>
      </c>
      <c r="I9" s="6">
        <f t="shared" si="2"/>
        <v>115.35594420321019</v>
      </c>
      <c r="J9" s="6">
        <f t="shared" si="3"/>
        <v>133.25393012609774</v>
      </c>
    </row>
    <row r="10" spans="1:10" ht="18" customHeight="1">
      <c r="A10" s="20" t="s">
        <v>38</v>
      </c>
      <c r="B10" s="23" t="s">
        <v>37</v>
      </c>
      <c r="C10" s="16">
        <f>88143.91*1.5</f>
        <v>132215.86499999999</v>
      </c>
      <c r="D10" s="29">
        <v>132536.29999999999</v>
      </c>
      <c r="E10" s="29">
        <v>131808.1</v>
      </c>
      <c r="F10" s="29">
        <v>137071.4</v>
      </c>
      <c r="G10" s="5">
        <f t="shared" si="0"/>
        <v>99.691591474290945</v>
      </c>
      <c r="H10" s="4">
        <f t="shared" si="1"/>
        <v>99.450565618626769</v>
      </c>
      <c r="I10" s="4">
        <f t="shared" si="2"/>
        <v>103.42177954266114</v>
      </c>
      <c r="J10" s="4">
        <f t="shared" si="3"/>
        <v>103.99315368327136</v>
      </c>
    </row>
    <row r="11" spans="1:10" ht="18" customHeight="1">
      <c r="A11" s="20" t="s">
        <v>36</v>
      </c>
      <c r="B11" s="23" t="s">
        <v>35</v>
      </c>
      <c r="C11" s="16">
        <f>13494.6*1.5</f>
        <v>20241.900000000001</v>
      </c>
      <c r="D11" s="16">
        <v>23819</v>
      </c>
      <c r="E11" s="16">
        <f>+D11*0.894</f>
        <v>21294.186000000002</v>
      </c>
      <c r="F11" s="16">
        <v>34927</v>
      </c>
      <c r="G11" s="5">
        <f t="shared" si="0"/>
        <v>105.19855349547227</v>
      </c>
      <c r="H11" s="4">
        <f t="shared" si="1"/>
        <v>89.4</v>
      </c>
      <c r="I11" s="4">
        <f t="shared" si="2"/>
        <v>146.63503925437675</v>
      </c>
      <c r="J11" s="4">
        <f t="shared" si="3"/>
        <v>164.0212967051194</v>
      </c>
    </row>
    <row r="12" spans="1:10" ht="18" customHeight="1">
      <c r="A12" s="20" t="s">
        <v>34</v>
      </c>
      <c r="B12" s="23" t="s">
        <v>33</v>
      </c>
      <c r="C12" s="29">
        <v>85120</v>
      </c>
      <c r="D12" s="29">
        <v>71024</v>
      </c>
      <c r="E12" s="29">
        <v>43126</v>
      </c>
      <c r="F12" s="16">
        <v>83780</v>
      </c>
      <c r="G12" s="5">
        <f t="shared" si="0"/>
        <v>50.664943609022558</v>
      </c>
      <c r="H12" s="4">
        <f t="shared" si="1"/>
        <v>60.720319891867533</v>
      </c>
      <c r="I12" s="4">
        <f t="shared" si="2"/>
        <v>117.9601261545393</v>
      </c>
      <c r="J12" s="4">
        <f t="shared" si="3"/>
        <v>194.2679590038492</v>
      </c>
    </row>
    <row r="13" spans="1:10" ht="18" customHeight="1">
      <c r="A13" s="20" t="s">
        <v>32</v>
      </c>
      <c r="B13" s="23" t="s">
        <v>31</v>
      </c>
      <c r="C13" s="16">
        <f>1298.212*1.5</f>
        <v>1947.318</v>
      </c>
      <c r="D13" s="16">
        <v>960.7</v>
      </c>
      <c r="E13" s="16">
        <f>+D13*0.875</f>
        <v>840.61250000000007</v>
      </c>
      <c r="F13" s="16">
        <v>2399</v>
      </c>
      <c r="G13" s="5">
        <f t="shared" si="0"/>
        <v>43.167705531402682</v>
      </c>
      <c r="H13" s="4">
        <f t="shared" si="1"/>
        <v>87.5</v>
      </c>
      <c r="I13" s="4">
        <f t="shared" si="2"/>
        <v>249.71375039034038</v>
      </c>
      <c r="J13" s="4">
        <f t="shared" si="3"/>
        <v>285.38714330324615</v>
      </c>
    </row>
    <row r="14" spans="1:10" ht="18" customHeight="1">
      <c r="A14" s="20" t="s">
        <v>30</v>
      </c>
      <c r="B14" s="23" t="s">
        <v>29</v>
      </c>
      <c r="C14" s="16">
        <f>3377.614*1.5</f>
        <v>5066.4210000000003</v>
      </c>
      <c r="D14" s="30">
        <v>3995</v>
      </c>
      <c r="E14" s="29">
        <v>3909</v>
      </c>
      <c r="F14" s="29">
        <v>4047</v>
      </c>
      <c r="G14" s="5">
        <f t="shared" si="0"/>
        <v>77.155056794530097</v>
      </c>
      <c r="H14" s="4">
        <f t="shared" si="1"/>
        <v>97.84730913642052</v>
      </c>
      <c r="I14" s="4">
        <f t="shared" si="2"/>
        <v>101.30162703379224</v>
      </c>
      <c r="J14" s="4">
        <f t="shared" si="3"/>
        <v>103.53031465848044</v>
      </c>
    </row>
    <row r="15" spans="1:10" ht="18" customHeight="1">
      <c r="A15" s="20" t="s">
        <v>28</v>
      </c>
      <c r="B15" s="23" t="s">
        <v>27</v>
      </c>
      <c r="C15" s="16">
        <f>1276.966*1.5</f>
        <v>1915.4489999999998</v>
      </c>
      <c r="D15" s="16">
        <v>2157.2636580000003</v>
      </c>
      <c r="E15" s="16">
        <f>+D15*0.947</f>
        <v>2042.9286841260002</v>
      </c>
      <c r="F15" s="16">
        <v>7972</v>
      </c>
      <c r="G15" s="5">
        <f t="shared" si="0"/>
        <v>106.65534212218652</v>
      </c>
      <c r="H15" s="4">
        <f t="shared" si="1"/>
        <v>94.699999999999989</v>
      </c>
      <c r="I15" s="4">
        <f t="shared" si="2"/>
        <v>369.54221939616059</v>
      </c>
      <c r="J15" s="4">
        <f t="shared" si="3"/>
        <v>390.22409651125719</v>
      </c>
    </row>
    <row r="16" spans="1:10" ht="18" customHeight="1">
      <c r="A16" s="20" t="s">
        <v>26</v>
      </c>
      <c r="B16" s="23" t="s">
        <v>25</v>
      </c>
      <c r="C16" s="16">
        <f>379.27*1.5</f>
        <v>568.90499999999997</v>
      </c>
      <c r="D16" s="16">
        <v>567.62</v>
      </c>
      <c r="E16" s="16">
        <f>+D16*0.752</f>
        <v>426.85023999999999</v>
      </c>
      <c r="F16" s="16">
        <v>413</v>
      </c>
      <c r="G16" s="5">
        <f t="shared" si="0"/>
        <v>75.030143872878597</v>
      </c>
      <c r="H16" s="4">
        <f t="shared" si="1"/>
        <v>75.2</v>
      </c>
      <c r="I16" s="4">
        <f t="shared" si="2"/>
        <v>72.759945033649274</v>
      </c>
      <c r="J16" s="4">
        <f t="shared" si="3"/>
        <v>96.755246055384674</v>
      </c>
    </row>
    <row r="17" spans="1:10" ht="18" customHeight="1">
      <c r="A17" s="20" t="s">
        <v>24</v>
      </c>
      <c r="B17" s="23" t="s">
        <v>23</v>
      </c>
      <c r="C17" s="16">
        <f>95.7*1.5</f>
        <v>143.55000000000001</v>
      </c>
      <c r="D17" s="16">
        <v>392.56907519999999</v>
      </c>
      <c r="E17" s="16">
        <f>+D17*0.968</f>
        <v>380.00686479359996</v>
      </c>
      <c r="F17" s="16">
        <v>999</v>
      </c>
      <c r="G17" s="5">
        <f t="shared" si="0"/>
        <v>264.72090894712636</v>
      </c>
      <c r="H17" s="4">
        <f t="shared" si="1"/>
        <v>96.8</v>
      </c>
      <c r="I17" s="4">
        <f t="shared" si="2"/>
        <v>254.47750806429289</v>
      </c>
      <c r="J17" s="4">
        <f t="shared" si="3"/>
        <v>262.88998766972406</v>
      </c>
    </row>
    <row r="18" spans="1:10">
      <c r="A18" s="22">
        <v>2</v>
      </c>
      <c r="B18" s="21" t="s">
        <v>22</v>
      </c>
      <c r="C18" s="8">
        <f>SUM(C19:C29)</f>
        <v>3426.42</v>
      </c>
      <c r="D18" s="8">
        <f>SUM(D19:D29)</f>
        <v>4223.3070777771181</v>
      </c>
      <c r="E18" s="8">
        <f>SUM(E19:E29)</f>
        <v>3373.1024665779851</v>
      </c>
      <c r="F18" s="8">
        <f>SUM(F19:F29)</f>
        <v>4285.4129834520008</v>
      </c>
      <c r="G18" s="6">
        <f t="shared" si="0"/>
        <v>98.443928840538661</v>
      </c>
      <c r="H18" s="6">
        <f t="shared" si="1"/>
        <v>79.868747511331165</v>
      </c>
      <c r="I18" s="6">
        <f t="shared" si="2"/>
        <v>101.47055150220265</v>
      </c>
      <c r="J18" s="6">
        <f t="shared" si="3"/>
        <v>127.04662920600676</v>
      </c>
    </row>
    <row r="19" spans="1:10" ht="18" customHeight="1">
      <c r="A19" s="24" t="s">
        <v>21</v>
      </c>
      <c r="B19" s="25" t="s">
        <v>20</v>
      </c>
      <c r="C19" s="16">
        <f>114.2*1.8</f>
        <v>205.56</v>
      </c>
      <c r="D19" s="16">
        <v>301.41085479999998</v>
      </c>
      <c r="E19" s="16">
        <f>+D19*0.676</f>
        <v>203.75373784480001</v>
      </c>
      <c r="F19" s="16">
        <v>331.55194028</v>
      </c>
      <c r="G19" s="5">
        <f t="shared" si="0"/>
        <v>99.121296869429855</v>
      </c>
      <c r="H19" s="4">
        <f t="shared" ref="H19" si="4">E19/D19*100</f>
        <v>67.600000000000009</v>
      </c>
      <c r="I19" s="4">
        <f t="shared" ref="I19" si="5">F19/D19*100</f>
        <v>110.00000000000001</v>
      </c>
      <c r="J19" s="4">
        <f t="shared" ref="J19" si="6">F19/E19*100</f>
        <v>162.72189349112423</v>
      </c>
    </row>
    <row r="20" spans="1:10" ht="18" customHeight="1">
      <c r="A20" s="24" t="s">
        <v>19</v>
      </c>
      <c r="B20" s="25" t="s">
        <v>18</v>
      </c>
      <c r="C20" s="16">
        <f>337.72*2.2</f>
        <v>742.98400000000015</v>
      </c>
      <c r="D20" s="16">
        <v>1306.2</v>
      </c>
      <c r="E20" s="16">
        <f>+D20*0.647</f>
        <v>845.1114</v>
      </c>
      <c r="F20" s="16">
        <v>740.93499999999995</v>
      </c>
      <c r="G20" s="5">
        <f t="shared" si="0"/>
        <v>113.74557191002765</v>
      </c>
      <c r="H20" s="4">
        <f t="shared" si="1"/>
        <v>64.7</v>
      </c>
      <c r="I20" s="4">
        <f t="shared" si="2"/>
        <v>56.724467922217116</v>
      </c>
      <c r="J20" s="4">
        <f t="shared" si="3"/>
        <v>87.673057066796162</v>
      </c>
    </row>
    <row r="21" spans="1:10" ht="18" customHeight="1">
      <c r="A21" s="24" t="s">
        <v>17</v>
      </c>
      <c r="B21" s="25" t="s">
        <v>53</v>
      </c>
      <c r="C21" s="16">
        <f>174*1.6</f>
        <v>278.40000000000003</v>
      </c>
      <c r="D21" s="16">
        <v>299.54539999999997</v>
      </c>
      <c r="E21" s="16">
        <f>+D21*0.905</f>
        <v>271.08858699999996</v>
      </c>
      <c r="F21" s="16">
        <v>329.49993999999998</v>
      </c>
      <c r="G21" s="5">
        <f t="shared" si="0"/>
        <v>97.37377406609194</v>
      </c>
      <c r="H21" s="4">
        <f t="shared" si="1"/>
        <v>90.499999999999986</v>
      </c>
      <c r="I21" s="4">
        <f t="shared" si="2"/>
        <v>110.00000000000001</v>
      </c>
      <c r="J21" s="4">
        <f t="shared" si="3"/>
        <v>121.54696132596685</v>
      </c>
    </row>
    <row r="22" spans="1:10" ht="18" customHeight="1">
      <c r="A22" s="24" t="s">
        <v>15</v>
      </c>
      <c r="B22" s="25" t="s">
        <v>54</v>
      </c>
      <c r="C22" s="16">
        <f>55*1.4</f>
        <v>77</v>
      </c>
      <c r="D22" s="16">
        <v>143.29904234511795</v>
      </c>
      <c r="E22" s="16">
        <f>+D22*0.931</f>
        <v>133.41140842330483</v>
      </c>
      <c r="F22" s="16">
        <v>103.99449060000001</v>
      </c>
      <c r="G22" s="5">
        <f t="shared" si="0"/>
        <v>173.26156938091538</v>
      </c>
      <c r="H22" s="4">
        <f t="shared" si="1"/>
        <v>93.100000000000023</v>
      </c>
      <c r="I22" s="4">
        <f t="shared" si="2"/>
        <v>72.571657771126056</v>
      </c>
      <c r="J22" s="4">
        <f t="shared" si="3"/>
        <v>77.950223169845373</v>
      </c>
    </row>
    <row r="23" spans="1:10" ht="18" customHeight="1">
      <c r="A23" s="24" t="s">
        <v>13</v>
      </c>
      <c r="B23" s="25" t="s">
        <v>55</v>
      </c>
      <c r="C23" s="16">
        <f>51*1.4</f>
        <v>71.399999999999991</v>
      </c>
      <c r="D23" s="16">
        <v>144</v>
      </c>
      <c r="E23" s="16">
        <f>+D23*0.967</f>
        <v>139.24799999999999</v>
      </c>
      <c r="F23" s="16">
        <v>97.573668192</v>
      </c>
      <c r="G23" s="5">
        <f t="shared" si="0"/>
        <v>195.02521008403363</v>
      </c>
      <c r="H23" s="4">
        <f t="shared" si="1"/>
        <v>96.7</v>
      </c>
      <c r="I23" s="4">
        <f t="shared" si="2"/>
        <v>67.759491800000006</v>
      </c>
      <c r="J23" s="4">
        <f t="shared" si="3"/>
        <v>70.071863288521214</v>
      </c>
    </row>
    <row r="24" spans="1:10" ht="18" customHeight="1">
      <c r="A24" s="24" t="s">
        <v>11</v>
      </c>
      <c r="B24" s="25" t="s">
        <v>56</v>
      </c>
      <c r="C24" s="16">
        <f>28*1.25</f>
        <v>35</v>
      </c>
      <c r="D24" s="16">
        <v>77</v>
      </c>
      <c r="E24" s="16">
        <f>+D24*0.897</f>
        <v>69.069000000000003</v>
      </c>
      <c r="F24" s="16">
        <v>46.516918140000008</v>
      </c>
      <c r="G24" s="5">
        <f t="shared" si="0"/>
        <v>197.34</v>
      </c>
      <c r="H24" s="4">
        <f t="shared" si="1"/>
        <v>89.7</v>
      </c>
      <c r="I24" s="4">
        <f t="shared" si="2"/>
        <v>60.41158200000001</v>
      </c>
      <c r="J24" s="4">
        <f t="shared" si="3"/>
        <v>67.348474916387971</v>
      </c>
    </row>
    <row r="25" spans="1:10" ht="18" customHeight="1">
      <c r="A25" s="24" t="s">
        <v>9</v>
      </c>
      <c r="B25" s="25" t="s">
        <v>16</v>
      </c>
      <c r="C25" s="16">
        <f>130.1*1.3</f>
        <v>169.13</v>
      </c>
      <c r="D25" s="16">
        <v>35.144780632</v>
      </c>
      <c r="E25" s="16">
        <f>+D25*0.965</f>
        <v>33.91471330988</v>
      </c>
      <c r="F25" s="16">
        <v>249.96052224000007</v>
      </c>
      <c r="G25" s="5">
        <f t="shared" si="0"/>
        <v>20.052452734511913</v>
      </c>
      <c r="H25" s="4">
        <f>E25/D25*100</f>
        <v>96.5</v>
      </c>
      <c r="I25" s="4">
        <f t="shared" si="2"/>
        <v>711.23085062709481</v>
      </c>
      <c r="J25" s="4">
        <f t="shared" si="3"/>
        <v>737.02678821460609</v>
      </c>
    </row>
    <row r="26" spans="1:10" ht="18" customHeight="1">
      <c r="A26" s="24" t="s">
        <v>57</v>
      </c>
      <c r="B26" s="25" t="s">
        <v>14</v>
      </c>
      <c r="C26" s="16">
        <f>225*1.9</f>
        <v>427.5</v>
      </c>
      <c r="D26" s="16">
        <v>331.50799999999998</v>
      </c>
      <c r="E26" s="16">
        <f>+D26*0.678</f>
        <v>224.76242400000001</v>
      </c>
      <c r="F26" s="16">
        <v>409</v>
      </c>
      <c r="G26" s="5">
        <f t="shared" si="0"/>
        <v>52.57600561403509</v>
      </c>
      <c r="H26" s="4">
        <f>E26/D26*100</f>
        <v>67.800000000000011</v>
      </c>
      <c r="I26" s="4">
        <f t="shared" si="2"/>
        <v>123.37560481195024</v>
      </c>
      <c r="J26" s="4">
        <f t="shared" si="3"/>
        <v>181.96991860169652</v>
      </c>
    </row>
    <row r="27" spans="1:10" ht="18" customHeight="1">
      <c r="A27" s="24" t="s">
        <v>58</v>
      </c>
      <c r="B27" s="25" t="s">
        <v>12</v>
      </c>
      <c r="C27" s="16">
        <f>431.9*1.5</f>
        <v>647.84999999999991</v>
      </c>
      <c r="D27" s="16">
        <v>756.39700000000005</v>
      </c>
      <c r="E27" s="16">
        <f>+D27*0.896</f>
        <v>677.73171200000002</v>
      </c>
      <c r="F27" s="16">
        <v>1008</v>
      </c>
      <c r="G27" s="5">
        <f t="shared" si="0"/>
        <v>104.61244300378176</v>
      </c>
      <c r="H27" s="4">
        <f>E27/D27*100</f>
        <v>89.600000000000009</v>
      </c>
      <c r="I27" s="4">
        <f t="shared" si="2"/>
        <v>133.26335244587167</v>
      </c>
      <c r="J27" s="4">
        <f t="shared" si="3"/>
        <v>148.73142014048176</v>
      </c>
    </row>
    <row r="28" spans="1:10" ht="18" customHeight="1">
      <c r="A28" s="24" t="s">
        <v>59</v>
      </c>
      <c r="B28" s="25" t="s">
        <v>10</v>
      </c>
      <c r="C28" s="16">
        <f>212.1*1.4</f>
        <v>296.94</v>
      </c>
      <c r="D28" s="16">
        <v>308.80200000000002</v>
      </c>
      <c r="E28" s="16">
        <f>+D28*0.942</f>
        <v>290.89148399999999</v>
      </c>
      <c r="F28" s="16">
        <v>448.38050400000014</v>
      </c>
      <c r="G28" s="5">
        <f t="shared" si="0"/>
        <v>97.963051121438667</v>
      </c>
      <c r="H28" s="4">
        <f>E28/D28*100</f>
        <v>94.199999999999989</v>
      </c>
      <c r="I28" s="4">
        <f t="shared" si="2"/>
        <v>145.20000000000005</v>
      </c>
      <c r="J28" s="4">
        <f t="shared" si="3"/>
        <v>154.14012738853509</v>
      </c>
    </row>
    <row r="29" spans="1:10" ht="18" customHeight="1">
      <c r="A29" s="24" t="s">
        <v>60</v>
      </c>
      <c r="B29" s="25" t="s">
        <v>8</v>
      </c>
      <c r="C29" s="16">
        <f>339.04*1.4</f>
        <v>474.65600000000001</v>
      </c>
      <c r="D29" s="16">
        <v>520</v>
      </c>
      <c r="E29" s="16">
        <f>+D29*0.931</f>
        <v>484.12</v>
      </c>
      <c r="F29" s="16">
        <v>520</v>
      </c>
      <c r="G29" s="5">
        <f t="shared" si="0"/>
        <v>101.99386503067484</v>
      </c>
      <c r="H29" s="4">
        <f>E29/D29*100</f>
        <v>93.100000000000009</v>
      </c>
      <c r="I29" s="4">
        <f t="shared" si="2"/>
        <v>100</v>
      </c>
      <c r="J29" s="4">
        <f t="shared" si="3"/>
        <v>107.41138560687433</v>
      </c>
    </row>
    <row r="30" spans="1:10" ht="26.4">
      <c r="A30" s="26" t="s">
        <v>7</v>
      </c>
      <c r="B30" s="21" t="s">
        <v>6</v>
      </c>
      <c r="C30" s="7">
        <f>SUM(C31:C39)</f>
        <v>411.96300000000002</v>
      </c>
      <c r="D30" s="7">
        <f>SUM(D31:D39)</f>
        <v>464.3</v>
      </c>
      <c r="E30" s="7">
        <f>SUM(E31:E39)</f>
        <v>464.3</v>
      </c>
      <c r="F30" s="7">
        <f>SUM(F31:F39)</f>
        <v>244.20000000000002</v>
      </c>
      <c r="G30" s="6">
        <f t="shared" si="0"/>
        <v>112.70429625961556</v>
      </c>
      <c r="H30" s="6">
        <f>'[1]BCĐT2010-KH2011-NSNN-TĐ-TCTY'!$H$29</f>
        <v>100</v>
      </c>
      <c r="I30" s="6">
        <f t="shared" si="2"/>
        <v>52.595304759853548</v>
      </c>
      <c r="J30" s="6">
        <f t="shared" si="3"/>
        <v>52.595304759853548</v>
      </c>
    </row>
    <row r="31" spans="1:10" ht="18" customHeight="1">
      <c r="A31" s="27">
        <v>1</v>
      </c>
      <c r="B31" s="25" t="s">
        <v>5</v>
      </c>
      <c r="C31" s="4">
        <v>6.6</v>
      </c>
      <c r="D31" s="4"/>
      <c r="E31" s="4"/>
      <c r="F31" s="4"/>
      <c r="G31" s="5"/>
      <c r="H31" s="4"/>
      <c r="I31" s="4"/>
      <c r="J31" s="4"/>
    </row>
    <row r="32" spans="1:10" ht="18" customHeight="1">
      <c r="A32" s="27">
        <v>2</v>
      </c>
      <c r="B32" s="25" t="s">
        <v>4</v>
      </c>
      <c r="C32" s="4">
        <v>170</v>
      </c>
      <c r="D32" s="4">
        <v>170</v>
      </c>
      <c r="E32" s="4">
        <f t="shared" ref="E32:E39" si="7">+D32</f>
        <v>170</v>
      </c>
      <c r="F32" s="4">
        <v>92.8</v>
      </c>
      <c r="G32" s="5">
        <f>E32/C32*100</f>
        <v>100</v>
      </c>
      <c r="H32" s="4">
        <f>E32/D32*100</f>
        <v>100</v>
      </c>
      <c r="I32" s="4">
        <f t="shared" si="2"/>
        <v>54.588235294117652</v>
      </c>
      <c r="J32" s="4">
        <f t="shared" si="3"/>
        <v>54.588235294117652</v>
      </c>
    </row>
    <row r="33" spans="1:10">
      <c r="A33" s="27">
        <v>3</v>
      </c>
      <c r="B33" s="25" t="s">
        <v>3</v>
      </c>
      <c r="C33" s="4">
        <v>63</v>
      </c>
      <c r="D33" s="4">
        <v>70</v>
      </c>
      <c r="E33" s="4">
        <f t="shared" si="7"/>
        <v>70</v>
      </c>
      <c r="F33" s="4">
        <v>60.1</v>
      </c>
      <c r="G33" s="5">
        <f>E33/C33*100</f>
        <v>111.11111111111111</v>
      </c>
      <c r="H33" s="4">
        <f>E33/D33*100</f>
        <v>100</v>
      </c>
      <c r="I33" s="4">
        <f t="shared" si="2"/>
        <v>85.857142857142861</v>
      </c>
      <c r="J33" s="4">
        <f t="shared" si="3"/>
        <v>85.857142857142861</v>
      </c>
    </row>
    <row r="34" spans="1:10">
      <c r="A34" s="27">
        <v>4</v>
      </c>
      <c r="B34" s="25" t="s">
        <v>65</v>
      </c>
      <c r="C34" s="4">
        <v>0</v>
      </c>
      <c r="D34" s="4">
        <v>32.200000000000003</v>
      </c>
      <c r="E34" s="4">
        <f t="shared" si="7"/>
        <v>32.200000000000003</v>
      </c>
      <c r="F34" s="4">
        <v>0</v>
      </c>
      <c r="G34" s="5"/>
      <c r="H34" s="4">
        <f t="shared" ref="H34:H39" si="8">E34/D34*100</f>
        <v>100</v>
      </c>
      <c r="I34" s="4">
        <f t="shared" ref="I34:I39" si="9">F34/D34*100</f>
        <v>0</v>
      </c>
      <c r="J34" s="4"/>
    </row>
    <row r="35" spans="1:10" ht="26.25" customHeight="1">
      <c r="A35" s="27">
        <v>5</v>
      </c>
      <c r="B35" s="25" t="s">
        <v>66</v>
      </c>
      <c r="C35" s="4">
        <v>22</v>
      </c>
      <c r="D35" s="4">
        <v>23</v>
      </c>
      <c r="E35" s="4">
        <f t="shared" si="7"/>
        <v>23</v>
      </c>
      <c r="F35" s="4">
        <v>8</v>
      </c>
      <c r="G35" s="5">
        <f t="shared" ref="G35:G38" si="10">E35/C35*100</f>
        <v>104.54545454545455</v>
      </c>
      <c r="H35" s="4">
        <f t="shared" si="8"/>
        <v>100</v>
      </c>
      <c r="I35" s="4">
        <f t="shared" si="9"/>
        <v>34.782608695652172</v>
      </c>
      <c r="J35" s="4">
        <f t="shared" ref="J35:J39" si="11">F35/E35*100</f>
        <v>34.782608695652172</v>
      </c>
    </row>
    <row r="36" spans="1:10" ht="26.25" customHeight="1">
      <c r="A36" s="27">
        <v>6</v>
      </c>
      <c r="B36" s="25" t="s">
        <v>67</v>
      </c>
      <c r="C36" s="4">
        <v>24.7</v>
      </c>
      <c r="D36" s="4">
        <v>15</v>
      </c>
      <c r="E36" s="4">
        <f t="shared" si="7"/>
        <v>15</v>
      </c>
      <c r="F36" s="4">
        <v>0</v>
      </c>
      <c r="G36" s="5">
        <f t="shared" si="10"/>
        <v>60.728744939271259</v>
      </c>
      <c r="H36" s="4">
        <f t="shared" si="8"/>
        <v>100</v>
      </c>
      <c r="I36" s="4">
        <f t="shared" si="9"/>
        <v>0</v>
      </c>
      <c r="J36" s="4">
        <f t="shared" si="11"/>
        <v>0</v>
      </c>
    </row>
    <row r="37" spans="1:10" ht="28.5" customHeight="1">
      <c r="A37" s="27">
        <v>7</v>
      </c>
      <c r="B37" s="25" t="s">
        <v>2</v>
      </c>
      <c r="C37" s="4">
        <v>85.662999999999997</v>
      </c>
      <c r="D37" s="4">
        <v>59.1</v>
      </c>
      <c r="E37" s="4">
        <f t="shared" si="7"/>
        <v>59.1</v>
      </c>
      <c r="F37" s="4">
        <v>27.1</v>
      </c>
      <c r="G37" s="5">
        <f t="shared" si="10"/>
        <v>68.991279782403154</v>
      </c>
      <c r="H37" s="4">
        <f t="shared" si="8"/>
        <v>100</v>
      </c>
      <c r="I37" s="4">
        <f t="shared" si="9"/>
        <v>45.854483925549914</v>
      </c>
      <c r="J37" s="4">
        <f t="shared" si="11"/>
        <v>45.854483925549914</v>
      </c>
    </row>
    <row r="38" spans="1:10" ht="28.5" customHeight="1">
      <c r="A38" s="27">
        <v>8</v>
      </c>
      <c r="B38" s="25" t="s">
        <v>68</v>
      </c>
      <c r="C38" s="4">
        <v>40</v>
      </c>
      <c r="D38" s="4">
        <v>50</v>
      </c>
      <c r="E38" s="4">
        <f t="shared" si="7"/>
        <v>50</v>
      </c>
      <c r="F38" s="4">
        <v>25.4</v>
      </c>
      <c r="G38" s="5">
        <f t="shared" si="10"/>
        <v>125</v>
      </c>
      <c r="H38" s="4">
        <f t="shared" si="8"/>
        <v>100</v>
      </c>
      <c r="I38" s="4">
        <f t="shared" si="9"/>
        <v>50.8</v>
      </c>
      <c r="J38" s="4">
        <f t="shared" si="11"/>
        <v>50.8</v>
      </c>
    </row>
    <row r="39" spans="1:10">
      <c r="A39" s="27">
        <v>9</v>
      </c>
      <c r="B39" s="25" t="s">
        <v>1</v>
      </c>
      <c r="C39" s="4"/>
      <c r="D39" s="4">
        <v>45</v>
      </c>
      <c r="E39" s="4">
        <f t="shared" si="7"/>
        <v>45</v>
      </c>
      <c r="F39" s="4">
        <v>30.8</v>
      </c>
      <c r="G39" s="5"/>
      <c r="H39" s="4">
        <f t="shared" si="8"/>
        <v>100</v>
      </c>
      <c r="I39" s="4">
        <f t="shared" si="9"/>
        <v>68.444444444444443</v>
      </c>
      <c r="J39" s="4">
        <f t="shared" si="11"/>
        <v>68.444444444444443</v>
      </c>
    </row>
    <row r="40" spans="1:10" ht="31.2">
      <c r="C40" s="31" t="s">
        <v>70</v>
      </c>
      <c r="D40" s="31" t="s">
        <v>52</v>
      </c>
      <c r="E40" s="31" t="s">
        <v>0</v>
      </c>
      <c r="F40" s="31" t="s">
        <v>69</v>
      </c>
    </row>
    <row r="46" spans="1:10">
      <c r="D46" s="28"/>
    </row>
    <row r="48" spans="1:10">
      <c r="D48" s="28"/>
    </row>
  </sheetData>
  <mergeCells count="4">
    <mergeCell ref="A1:J1"/>
    <mergeCell ref="A2:J2"/>
    <mergeCell ref="A4:J4"/>
    <mergeCell ref="G5:J5"/>
  </mergeCells>
  <printOptions horizontalCentered="1"/>
  <pageMargins left="0.5" right="0" top="0.24803149599999999" bottom="0.74803149606299202" header="0.31496062992126" footer="0.31496062992126"/>
  <pageSetup paperSize="9" scale="98" fitToHeight="0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KH 2016-2017</vt:lpstr>
      <vt:lpstr>'KH 2016-2017'!Print_Area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(Do Vu Anh Thu)</dc:creator>
  <cp:lastModifiedBy>binhntu</cp:lastModifiedBy>
  <cp:lastPrinted>2017-01-05T06:17:19Z</cp:lastPrinted>
  <dcterms:created xsi:type="dcterms:W3CDTF">2015-12-18T08:18:08Z</dcterms:created>
  <dcterms:modified xsi:type="dcterms:W3CDTF">2017-01-05T06:19:17Z</dcterms:modified>
</cp:coreProperties>
</file>